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C.S.A S.A\CSA S.A.E.C.A 2020\CNV_2020\4to. Trimestre CNV 2020\"/>
    </mc:Choice>
  </mc:AlternateContent>
  <xr:revisionPtr revIDLastSave="0" documentId="13_ncr:1_{2DDCAA30-8550-4129-8EA1-4FD20C34D94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1" i="1" l="1"/>
  <c r="G51" i="1"/>
  <c r="E51" i="1"/>
  <c r="H42" i="1"/>
  <c r="G42" i="1"/>
  <c r="E42" i="1"/>
  <c r="G31" i="1"/>
  <c r="H31" i="1"/>
  <c r="I47" i="1" s="1"/>
  <c r="H30" i="1"/>
  <c r="G30" i="1"/>
  <c r="E30" i="1"/>
  <c r="E31" i="1"/>
  <c r="H21" i="1"/>
  <c r="G21" i="1"/>
  <c r="E21" i="1"/>
  <c r="E52" i="1" l="1"/>
  <c r="I51" i="1"/>
  <c r="I16" i="1"/>
  <c r="I20" i="1"/>
  <c r="I25" i="1"/>
  <c r="I29" i="1"/>
  <c r="I37" i="1"/>
  <c r="I41" i="1"/>
  <c r="I44" i="1"/>
  <c r="I48" i="1"/>
  <c r="I17" i="1"/>
  <c r="I21" i="1"/>
  <c r="I26" i="1"/>
  <c r="I30" i="1"/>
  <c r="I38" i="1"/>
  <c r="I45" i="1"/>
  <c r="I49" i="1"/>
  <c r="I14" i="1"/>
  <c r="I18" i="1"/>
  <c r="I23" i="1"/>
  <c r="I27" i="1"/>
  <c r="I35" i="1"/>
  <c r="I39" i="1"/>
  <c r="G52" i="1"/>
  <c r="I46" i="1"/>
  <c r="I50" i="1"/>
  <c r="I15" i="1"/>
  <c r="I19" i="1"/>
  <c r="I24" i="1"/>
  <c r="I28" i="1"/>
  <c r="I36" i="1"/>
  <c r="I40" i="1"/>
  <c r="H52" i="1"/>
  <c r="I42" i="1"/>
</calcChain>
</file>

<file path=xl/sharedStrings.xml><?xml version="1.0" encoding="utf-8"?>
<sst xmlns="http://schemas.openxmlformats.org/spreadsheetml/2006/main" count="117" uniqueCount="39">
  <si>
    <t>N°</t>
  </si>
  <si>
    <t>NOMINA DE ACCIONISTAS</t>
  </si>
  <si>
    <t>NUMERO DE ACCIONES</t>
  </si>
  <si>
    <t>CANTIDAD DE ACCIONES</t>
  </si>
  <si>
    <t>CLASE</t>
  </si>
  <si>
    <t>VOTOS</t>
  </si>
  <si>
    <t>MONTOS</t>
  </si>
  <si>
    <t>% DE PARTICIPACION DE CAPITAL INTEGRADO</t>
  </si>
  <si>
    <t>Juan Manuel Battilana Peña</t>
  </si>
  <si>
    <t>1/1990</t>
  </si>
  <si>
    <t>2001/5482</t>
  </si>
  <si>
    <t>5501/7490</t>
  </si>
  <si>
    <t>7501/10982</t>
  </si>
  <si>
    <t>11001/14980</t>
  </si>
  <si>
    <t>15001/20969</t>
  </si>
  <si>
    <t>21001/21995</t>
  </si>
  <si>
    <t>Nominal</t>
  </si>
  <si>
    <t>Total</t>
  </si>
  <si>
    <t>CUADRO DEL CAPITAL INTEGRADO</t>
  </si>
  <si>
    <t>1991/2000</t>
  </si>
  <si>
    <t>5483/5500</t>
  </si>
  <si>
    <t>7491/7500</t>
  </si>
  <si>
    <t>10983/11000</t>
  </si>
  <si>
    <t>14981/15000</t>
  </si>
  <si>
    <t>20970/21000</t>
  </si>
  <si>
    <t>21996/22000</t>
  </si>
  <si>
    <t>Gustavo Rafael Liesegan Cuevas</t>
  </si>
  <si>
    <t>CUADRO DEL CAPITAL SUSCRIPTO</t>
  </si>
  <si>
    <t>ANEXO A - COMPOSICIÓN ACCIONARIA</t>
  </si>
  <si>
    <t>.</t>
  </si>
  <si>
    <t>(Guaranies Veintidos mil millones) Representado por Gs. 22.000.000.000 de acciones ordinarias</t>
  </si>
  <si>
    <t>EMPRESA: COLONIZADORA SAN AGUSTIN S.A.E.C.A</t>
  </si>
  <si>
    <t>Firma Representante Legal de la Sociedad y Aclaración:</t>
  </si>
  <si>
    <r>
      <rPr>
        <b/>
        <sz val="8"/>
        <color theme="1"/>
        <rFont val="Arial"/>
        <family val="2"/>
      </rPr>
      <t>Capital Social (de acuerdo a la Cláusula Quinta de los Estatutos Sociales)</t>
    </r>
    <r>
      <rPr>
        <sz val="8"/>
        <color theme="1"/>
        <rFont val="Arial"/>
        <family val="2"/>
      </rPr>
      <t xml:space="preserve"> Gs. 22.000.000.000</t>
    </r>
  </si>
  <si>
    <r>
      <rPr>
        <b/>
        <sz val="8"/>
        <color theme="1"/>
        <rFont val="Arial"/>
        <family val="2"/>
      </rPr>
      <t>Capital Emitido</t>
    </r>
    <r>
      <rPr>
        <sz val="8"/>
        <color theme="1"/>
        <rFont val="Arial"/>
        <family val="2"/>
      </rPr>
      <t xml:space="preserve"> Gs. 22.000.000.000 (Guaranies Veintidos mil millones)</t>
    </r>
  </si>
  <si>
    <r>
      <rPr>
        <b/>
        <sz val="8"/>
        <color theme="1"/>
        <rFont val="Arial"/>
        <family val="2"/>
      </rPr>
      <t>Capital Suscripto</t>
    </r>
    <r>
      <rPr>
        <sz val="8"/>
        <color theme="1"/>
        <rFont val="Arial"/>
        <family val="2"/>
      </rPr>
      <t xml:space="preserve"> Gs. 22.000.000.000 (Guaranies Veintidos mil millones)</t>
    </r>
  </si>
  <si>
    <r>
      <rPr>
        <b/>
        <sz val="8"/>
        <color theme="1"/>
        <rFont val="Arial"/>
        <family val="2"/>
      </rPr>
      <t>Capital Integrado</t>
    </r>
    <r>
      <rPr>
        <sz val="8"/>
        <color theme="1"/>
        <rFont val="Arial"/>
        <family val="2"/>
      </rPr>
      <t xml:space="preserve"> Gs. 22.000.000.000 (Guaranies Veintidos mil millones)</t>
    </r>
  </si>
  <si>
    <r>
      <rPr>
        <b/>
        <sz val="8"/>
        <color theme="1"/>
        <rFont val="Arial"/>
        <family val="2"/>
      </rPr>
      <t>Valor Nominal de las Acciones</t>
    </r>
    <r>
      <rPr>
        <sz val="8"/>
        <color theme="1"/>
        <rFont val="Arial"/>
        <family val="2"/>
      </rPr>
      <t xml:space="preserve"> Gs. 1.000.000 (Guaranies un millón) cada una</t>
    </r>
  </si>
  <si>
    <t>COMPOSICIÓN ACCIONARIA AL 31 DE DICIEMBRE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</si>
</sst>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/>
    <xf numFmtId="49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/>
    <xf numFmtId="0" fontId="3" fillId="0" borderId="3" xfId="0" applyFont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10" fontId="3" fillId="0" borderId="4" xfId="1" applyNumberFormat="1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 applyAlignment="1">
      <alignment horizontal="right"/>
    </xf>
    <xf numFmtId="3" fontId="3" fillId="0" borderId="6" xfId="0" applyNumberFormat="1" applyFont="1" applyBorder="1"/>
    <xf numFmtId="0" fontId="3" fillId="0" borderId="6" xfId="0" applyFont="1" applyBorder="1" applyAlignment="1">
      <alignment horizontal="center"/>
    </xf>
    <xf numFmtId="3" fontId="3" fillId="0" borderId="6" xfId="0" applyNumberFormat="1" applyFont="1" applyBorder="1" applyAlignment="1">
      <alignment horizontal="right"/>
    </xf>
    <xf numFmtId="10" fontId="3" fillId="0" borderId="7" xfId="1" applyNumberFormat="1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/>
    <xf numFmtId="0" fontId="3" fillId="0" borderId="9" xfId="0" applyFont="1" applyBorder="1" applyAlignment="1">
      <alignment horizontal="center"/>
    </xf>
    <xf numFmtId="3" fontId="3" fillId="0" borderId="9" xfId="0" applyNumberFormat="1" applyFont="1" applyBorder="1" applyAlignment="1">
      <alignment horizontal="right"/>
    </xf>
    <xf numFmtId="10" fontId="3" fillId="0" borderId="10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10" fontId="2" fillId="0" borderId="1" xfId="1" applyNumberFormat="1" applyFont="1" applyBorder="1" applyAlignment="1">
      <alignment horizontal="center"/>
    </xf>
    <xf numFmtId="0" fontId="3" fillId="0" borderId="3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right"/>
    </xf>
    <xf numFmtId="0" fontId="3" fillId="0" borderId="9" xfId="0" applyFont="1" applyFill="1" applyBorder="1" applyAlignment="1">
      <alignment horizontal="right"/>
    </xf>
    <xf numFmtId="0" fontId="3" fillId="0" borderId="1" xfId="0" applyFont="1" applyBorder="1"/>
    <xf numFmtId="9" fontId="2" fillId="0" borderId="1" xfId="0" applyNumberFormat="1" applyFont="1" applyBorder="1" applyAlignment="1">
      <alignment horizontal="center"/>
    </xf>
    <xf numFmtId="0" fontId="2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54"/>
  <sheetViews>
    <sheetView tabSelected="1" workbookViewId="0">
      <selection activeCell="B10" sqref="B10:I10"/>
    </sheetView>
  </sheetViews>
  <sheetFormatPr baseColWidth="10" defaultRowHeight="11.25" x14ac:dyDescent="0.2"/>
  <cols>
    <col min="1" max="1" width="3.7109375" style="1" customWidth="1"/>
    <col min="2" max="2" width="2.85546875" style="1" bestFit="1" customWidth="1"/>
    <col min="3" max="3" width="24.42578125" style="1" bestFit="1" customWidth="1"/>
    <col min="4" max="4" width="10" style="1" bestFit="1" customWidth="1"/>
    <col min="5" max="5" width="8.85546875" style="34" bestFit="1" customWidth="1"/>
    <col min="6" max="6" width="6.28515625" style="1" bestFit="1" customWidth="1"/>
    <col min="7" max="7" width="6.42578125" style="1" bestFit="1" customWidth="1"/>
    <col min="8" max="8" width="11.7109375" style="34" bestFit="1" customWidth="1"/>
    <col min="9" max="9" width="13.5703125" style="1" customWidth="1"/>
    <col min="10" max="16384" width="11.42578125" style="1"/>
  </cols>
  <sheetData>
    <row r="2" spans="2:11" x14ac:dyDescent="0.2">
      <c r="B2" s="42" t="s">
        <v>28</v>
      </c>
      <c r="C2" s="43"/>
      <c r="D2" s="43"/>
      <c r="E2" s="43"/>
      <c r="F2" s="43"/>
      <c r="G2" s="43"/>
      <c r="H2" s="43"/>
      <c r="I2" s="44"/>
      <c r="K2" s="1" t="s">
        <v>29</v>
      </c>
    </row>
    <row r="3" spans="2:11" x14ac:dyDescent="0.2">
      <c r="B3" s="36" t="s">
        <v>31</v>
      </c>
      <c r="C3" s="36"/>
      <c r="D3" s="36"/>
      <c r="E3" s="36"/>
      <c r="F3" s="36"/>
      <c r="G3" s="36"/>
      <c r="H3" s="36"/>
      <c r="I3" s="36"/>
    </row>
    <row r="4" spans="2:11" x14ac:dyDescent="0.2">
      <c r="B4" s="35" t="s">
        <v>38</v>
      </c>
      <c r="C4" s="35"/>
      <c r="D4" s="35"/>
      <c r="E4" s="35"/>
      <c r="F4" s="35"/>
      <c r="G4" s="35"/>
      <c r="H4" s="35"/>
      <c r="I4" s="35"/>
    </row>
    <row r="5" spans="2:11" x14ac:dyDescent="0.2">
      <c r="B5" s="35" t="s">
        <v>33</v>
      </c>
      <c r="C5" s="35"/>
      <c r="D5" s="35"/>
      <c r="E5" s="35"/>
      <c r="F5" s="35"/>
      <c r="G5" s="35"/>
      <c r="H5" s="35"/>
      <c r="I5" s="35"/>
    </row>
    <row r="6" spans="2:11" x14ac:dyDescent="0.2">
      <c r="B6" s="35" t="s">
        <v>30</v>
      </c>
      <c r="C6" s="35"/>
      <c r="D6" s="35"/>
      <c r="E6" s="35"/>
      <c r="F6" s="35"/>
      <c r="G6" s="35"/>
      <c r="H6" s="35"/>
      <c r="I6" s="35"/>
    </row>
    <row r="7" spans="2:11" x14ac:dyDescent="0.2">
      <c r="B7" s="35" t="s">
        <v>34</v>
      </c>
      <c r="C7" s="35"/>
      <c r="D7" s="35"/>
      <c r="E7" s="35"/>
      <c r="F7" s="35"/>
      <c r="G7" s="35"/>
      <c r="H7" s="35"/>
      <c r="I7" s="35"/>
    </row>
    <row r="8" spans="2:11" x14ac:dyDescent="0.2">
      <c r="B8" s="35" t="s">
        <v>35</v>
      </c>
      <c r="C8" s="35"/>
      <c r="D8" s="35"/>
      <c r="E8" s="35"/>
      <c r="F8" s="35"/>
      <c r="G8" s="35"/>
      <c r="H8" s="35"/>
      <c r="I8" s="35"/>
    </row>
    <row r="9" spans="2:11" x14ac:dyDescent="0.2">
      <c r="B9" s="35" t="s">
        <v>36</v>
      </c>
      <c r="C9" s="35"/>
      <c r="D9" s="35"/>
      <c r="E9" s="35"/>
      <c r="F9" s="35"/>
      <c r="G9" s="35"/>
      <c r="H9" s="35"/>
      <c r="I9" s="35"/>
    </row>
    <row r="10" spans="2:11" x14ac:dyDescent="0.2">
      <c r="B10" s="35" t="s">
        <v>37</v>
      </c>
      <c r="C10" s="35"/>
      <c r="D10" s="35"/>
      <c r="E10" s="35"/>
      <c r="F10" s="35"/>
      <c r="G10" s="35"/>
      <c r="H10" s="35"/>
      <c r="I10" s="35"/>
    </row>
    <row r="12" spans="2:11" x14ac:dyDescent="0.2">
      <c r="B12" s="45" t="s">
        <v>18</v>
      </c>
      <c r="C12" s="45"/>
      <c r="D12" s="45"/>
      <c r="E12" s="45"/>
      <c r="F12" s="45"/>
      <c r="G12" s="45"/>
      <c r="H12" s="45"/>
      <c r="I12" s="45"/>
    </row>
    <row r="13" spans="2:11" s="4" customFormat="1" ht="48.75" customHeight="1" x14ac:dyDescent="0.25">
      <c r="B13" s="2" t="s">
        <v>0</v>
      </c>
      <c r="C13" s="2" t="s">
        <v>1</v>
      </c>
      <c r="D13" s="2" t="s">
        <v>2</v>
      </c>
      <c r="E13" s="3" t="s">
        <v>3</v>
      </c>
      <c r="F13" s="2" t="s">
        <v>4</v>
      </c>
      <c r="G13" s="2" t="s">
        <v>5</v>
      </c>
      <c r="H13" s="3" t="s">
        <v>6</v>
      </c>
      <c r="I13" s="2" t="s">
        <v>7</v>
      </c>
    </row>
    <row r="14" spans="2:11" x14ac:dyDescent="0.2">
      <c r="B14" s="37">
        <v>1</v>
      </c>
      <c r="C14" s="5" t="s">
        <v>8</v>
      </c>
      <c r="D14" s="6" t="s">
        <v>9</v>
      </c>
      <c r="E14" s="7">
        <v>1990</v>
      </c>
      <c r="F14" s="8" t="s">
        <v>16</v>
      </c>
      <c r="G14" s="9">
        <v>1990</v>
      </c>
      <c r="H14" s="7">
        <v>1990000000</v>
      </c>
      <c r="I14" s="10">
        <f>H14*$I$31/$H$31</f>
        <v>9.0454545454545454E-2</v>
      </c>
    </row>
    <row r="15" spans="2:11" x14ac:dyDescent="0.2">
      <c r="B15" s="37"/>
      <c r="C15" s="11" t="s">
        <v>8</v>
      </c>
      <c r="D15" s="12" t="s">
        <v>10</v>
      </c>
      <c r="E15" s="13">
        <v>3482</v>
      </c>
      <c r="F15" s="14" t="s">
        <v>16</v>
      </c>
      <c r="G15" s="15">
        <v>3482</v>
      </c>
      <c r="H15" s="13">
        <v>3482000000</v>
      </c>
      <c r="I15" s="16">
        <f t="shared" ref="I15:I30" si="0">H15*$I$31/$H$31</f>
        <v>0.15827272727272726</v>
      </c>
    </row>
    <row r="16" spans="2:11" x14ac:dyDescent="0.2">
      <c r="B16" s="37"/>
      <c r="C16" s="11" t="s">
        <v>8</v>
      </c>
      <c r="D16" s="12" t="s">
        <v>11</v>
      </c>
      <c r="E16" s="13">
        <v>1990</v>
      </c>
      <c r="F16" s="14" t="s">
        <v>16</v>
      </c>
      <c r="G16" s="15">
        <v>1990</v>
      </c>
      <c r="H16" s="13">
        <v>1990000000</v>
      </c>
      <c r="I16" s="16">
        <f t="shared" si="0"/>
        <v>9.0454545454545454E-2</v>
      </c>
    </row>
    <row r="17" spans="2:9" x14ac:dyDescent="0.2">
      <c r="B17" s="37"/>
      <c r="C17" s="11" t="s">
        <v>8</v>
      </c>
      <c r="D17" s="12" t="s">
        <v>12</v>
      </c>
      <c r="E17" s="13">
        <v>3482</v>
      </c>
      <c r="F17" s="14" t="s">
        <v>16</v>
      </c>
      <c r="G17" s="15">
        <v>3482</v>
      </c>
      <c r="H17" s="13">
        <v>3482000000</v>
      </c>
      <c r="I17" s="16">
        <f t="shared" si="0"/>
        <v>0.15827272727272726</v>
      </c>
    </row>
    <row r="18" spans="2:9" x14ac:dyDescent="0.2">
      <c r="B18" s="37"/>
      <c r="C18" s="11" t="s">
        <v>8</v>
      </c>
      <c r="D18" s="12" t="s">
        <v>13</v>
      </c>
      <c r="E18" s="13">
        <v>3980</v>
      </c>
      <c r="F18" s="14" t="s">
        <v>16</v>
      </c>
      <c r="G18" s="15">
        <v>3980</v>
      </c>
      <c r="H18" s="13">
        <v>3980000000</v>
      </c>
      <c r="I18" s="16">
        <f t="shared" si="0"/>
        <v>0.18090909090909091</v>
      </c>
    </row>
    <row r="19" spans="2:9" x14ac:dyDescent="0.2">
      <c r="B19" s="37"/>
      <c r="C19" s="11" t="s">
        <v>8</v>
      </c>
      <c r="D19" s="12" t="s">
        <v>14</v>
      </c>
      <c r="E19" s="13">
        <v>5969</v>
      </c>
      <c r="F19" s="14" t="s">
        <v>16</v>
      </c>
      <c r="G19" s="15">
        <v>5969</v>
      </c>
      <c r="H19" s="13">
        <v>5969000000</v>
      </c>
      <c r="I19" s="16">
        <f t="shared" si="0"/>
        <v>0.27131818181818179</v>
      </c>
    </row>
    <row r="20" spans="2:9" x14ac:dyDescent="0.2">
      <c r="B20" s="37"/>
      <c r="C20" s="17" t="s">
        <v>8</v>
      </c>
      <c r="D20" s="18" t="s">
        <v>15</v>
      </c>
      <c r="E20" s="19">
        <v>995</v>
      </c>
      <c r="F20" s="20" t="s">
        <v>16</v>
      </c>
      <c r="G20" s="21">
        <v>995</v>
      </c>
      <c r="H20" s="19">
        <v>995000000</v>
      </c>
      <c r="I20" s="22">
        <f t="shared" si="0"/>
        <v>4.5227272727272727E-2</v>
      </c>
    </row>
    <row r="21" spans="2:9" x14ac:dyDescent="0.2">
      <c r="B21" s="37"/>
      <c r="C21" s="23" t="s">
        <v>17</v>
      </c>
      <c r="D21" s="24"/>
      <c r="E21" s="25">
        <f>SUM(E14:E20)</f>
        <v>21888</v>
      </c>
      <c r="F21" s="24"/>
      <c r="G21" s="26">
        <f>SUM(G14:G20)</f>
        <v>21888</v>
      </c>
      <c r="H21" s="25">
        <f>SUM(H14:H20)</f>
        <v>21888000000</v>
      </c>
      <c r="I21" s="27">
        <f t="shared" si="0"/>
        <v>0.99490909090909085</v>
      </c>
    </row>
    <row r="22" spans="2:9" x14ac:dyDescent="0.2">
      <c r="B22" s="38"/>
      <c r="C22" s="38"/>
      <c r="D22" s="38"/>
      <c r="E22" s="38"/>
      <c r="F22" s="38"/>
      <c r="G22" s="38"/>
      <c r="H22" s="38"/>
      <c r="I22" s="38"/>
    </row>
    <row r="23" spans="2:9" x14ac:dyDescent="0.2">
      <c r="B23" s="39">
        <v>2</v>
      </c>
      <c r="C23" s="5" t="s">
        <v>26</v>
      </c>
      <c r="D23" s="28" t="s">
        <v>19</v>
      </c>
      <c r="E23" s="7">
        <v>10</v>
      </c>
      <c r="F23" s="8" t="s">
        <v>16</v>
      </c>
      <c r="G23" s="9">
        <v>10</v>
      </c>
      <c r="H23" s="7">
        <v>10000000</v>
      </c>
      <c r="I23" s="10">
        <f t="shared" si="0"/>
        <v>4.5454545454545455E-4</v>
      </c>
    </row>
    <row r="24" spans="2:9" x14ac:dyDescent="0.2">
      <c r="B24" s="40"/>
      <c r="C24" s="11" t="s">
        <v>26</v>
      </c>
      <c r="D24" s="29" t="s">
        <v>20</v>
      </c>
      <c r="E24" s="13">
        <v>18</v>
      </c>
      <c r="F24" s="14" t="s">
        <v>16</v>
      </c>
      <c r="G24" s="15">
        <v>18</v>
      </c>
      <c r="H24" s="13">
        <v>18000000</v>
      </c>
      <c r="I24" s="16">
        <f t="shared" si="0"/>
        <v>8.1818181818181816E-4</v>
      </c>
    </row>
    <row r="25" spans="2:9" x14ac:dyDescent="0.2">
      <c r="B25" s="40"/>
      <c r="C25" s="11" t="s">
        <v>26</v>
      </c>
      <c r="D25" s="29" t="s">
        <v>21</v>
      </c>
      <c r="E25" s="13">
        <v>10</v>
      </c>
      <c r="F25" s="14" t="s">
        <v>16</v>
      </c>
      <c r="G25" s="15">
        <v>10</v>
      </c>
      <c r="H25" s="13">
        <v>10000000</v>
      </c>
      <c r="I25" s="16">
        <f t="shared" si="0"/>
        <v>4.5454545454545455E-4</v>
      </c>
    </row>
    <row r="26" spans="2:9" x14ac:dyDescent="0.2">
      <c r="B26" s="40"/>
      <c r="C26" s="11" t="s">
        <v>26</v>
      </c>
      <c r="D26" s="29" t="s">
        <v>22</v>
      </c>
      <c r="E26" s="13">
        <v>18</v>
      </c>
      <c r="F26" s="14" t="s">
        <v>16</v>
      </c>
      <c r="G26" s="15">
        <v>18</v>
      </c>
      <c r="H26" s="13">
        <v>18000000</v>
      </c>
      <c r="I26" s="16">
        <f t="shared" si="0"/>
        <v>8.1818181818181816E-4</v>
      </c>
    </row>
    <row r="27" spans="2:9" x14ac:dyDescent="0.2">
      <c r="B27" s="40"/>
      <c r="C27" s="11" t="s">
        <v>26</v>
      </c>
      <c r="D27" s="29" t="s">
        <v>23</v>
      </c>
      <c r="E27" s="13">
        <v>20</v>
      </c>
      <c r="F27" s="14" t="s">
        <v>16</v>
      </c>
      <c r="G27" s="15">
        <v>20</v>
      </c>
      <c r="H27" s="13">
        <v>20000000</v>
      </c>
      <c r="I27" s="16">
        <f t="shared" si="0"/>
        <v>9.0909090909090909E-4</v>
      </c>
    </row>
    <row r="28" spans="2:9" x14ac:dyDescent="0.2">
      <c r="B28" s="40"/>
      <c r="C28" s="11" t="s">
        <v>26</v>
      </c>
      <c r="D28" s="29" t="s">
        <v>24</v>
      </c>
      <c r="E28" s="13">
        <v>31</v>
      </c>
      <c r="F28" s="14" t="s">
        <v>16</v>
      </c>
      <c r="G28" s="15">
        <v>31</v>
      </c>
      <c r="H28" s="13">
        <v>31000000</v>
      </c>
      <c r="I28" s="16">
        <f t="shared" si="0"/>
        <v>1.4090909090909091E-3</v>
      </c>
    </row>
    <row r="29" spans="2:9" x14ac:dyDescent="0.2">
      <c r="B29" s="40"/>
      <c r="C29" s="17" t="s">
        <v>26</v>
      </c>
      <c r="D29" s="30" t="s">
        <v>25</v>
      </c>
      <c r="E29" s="19">
        <v>5</v>
      </c>
      <c r="F29" s="20" t="s">
        <v>16</v>
      </c>
      <c r="G29" s="21">
        <v>5</v>
      </c>
      <c r="H29" s="19">
        <v>5000000</v>
      </c>
      <c r="I29" s="22">
        <f t="shared" si="0"/>
        <v>2.2727272727272727E-4</v>
      </c>
    </row>
    <row r="30" spans="2:9" x14ac:dyDescent="0.2">
      <c r="B30" s="41"/>
      <c r="C30" s="23" t="s">
        <v>17</v>
      </c>
      <c r="D30" s="24"/>
      <c r="E30" s="25">
        <f>SUM(E23:E29)</f>
        <v>112</v>
      </c>
      <c r="F30" s="24"/>
      <c r="G30" s="26">
        <f>SUM(G23:G29)</f>
        <v>112</v>
      </c>
      <c r="H30" s="25">
        <f>SUM(H23:H29)</f>
        <v>112000000</v>
      </c>
      <c r="I30" s="27">
        <f t="shared" si="0"/>
        <v>5.0909090909090913E-3</v>
      </c>
    </row>
    <row r="31" spans="2:9" x14ac:dyDescent="0.2">
      <c r="B31" s="31"/>
      <c r="C31" s="24"/>
      <c r="D31" s="24"/>
      <c r="E31" s="25">
        <f>E21+E30</f>
        <v>22000</v>
      </c>
      <c r="F31" s="24"/>
      <c r="G31" s="26">
        <f>G21+G30</f>
        <v>22000</v>
      </c>
      <c r="H31" s="25">
        <f>H21+H30</f>
        <v>22000000000</v>
      </c>
      <c r="I31" s="32">
        <v>1</v>
      </c>
    </row>
    <row r="33" spans="2:9" x14ac:dyDescent="0.2">
      <c r="B33" s="45" t="s">
        <v>27</v>
      </c>
      <c r="C33" s="45"/>
      <c r="D33" s="45"/>
      <c r="E33" s="45"/>
      <c r="F33" s="45"/>
      <c r="G33" s="45"/>
      <c r="H33" s="45"/>
      <c r="I33" s="45"/>
    </row>
    <row r="34" spans="2:9" s="33" customFormat="1" ht="45" x14ac:dyDescent="0.2">
      <c r="B34" s="2" t="s">
        <v>0</v>
      </c>
      <c r="C34" s="2" t="s">
        <v>1</v>
      </c>
      <c r="D34" s="2" t="s">
        <v>2</v>
      </c>
      <c r="E34" s="3" t="s">
        <v>3</v>
      </c>
      <c r="F34" s="2" t="s">
        <v>4</v>
      </c>
      <c r="G34" s="2" t="s">
        <v>5</v>
      </c>
      <c r="H34" s="3" t="s">
        <v>6</v>
      </c>
      <c r="I34" s="2" t="s">
        <v>7</v>
      </c>
    </row>
    <row r="35" spans="2:9" x14ac:dyDescent="0.2">
      <c r="B35" s="37">
        <v>1</v>
      </c>
      <c r="C35" s="5" t="s">
        <v>8</v>
      </c>
      <c r="D35" s="6" t="s">
        <v>9</v>
      </c>
      <c r="E35" s="7">
        <v>1990</v>
      </c>
      <c r="F35" s="8" t="s">
        <v>16</v>
      </c>
      <c r="G35" s="9">
        <v>1990</v>
      </c>
      <c r="H35" s="7">
        <v>1990000000</v>
      </c>
      <c r="I35" s="10">
        <f>H35*$I$31/$H$31</f>
        <v>9.0454545454545454E-2</v>
      </c>
    </row>
    <row r="36" spans="2:9" x14ac:dyDescent="0.2">
      <c r="B36" s="37"/>
      <c r="C36" s="11" t="s">
        <v>8</v>
      </c>
      <c r="D36" s="12" t="s">
        <v>10</v>
      </c>
      <c r="E36" s="13">
        <v>3482</v>
      </c>
      <c r="F36" s="14" t="s">
        <v>16</v>
      </c>
      <c r="G36" s="15">
        <v>3482</v>
      </c>
      <c r="H36" s="13">
        <v>3482000000</v>
      </c>
      <c r="I36" s="16">
        <f t="shared" ref="I36:I51" si="1">H36*$I$31/$H$31</f>
        <v>0.15827272727272726</v>
      </c>
    </row>
    <row r="37" spans="2:9" x14ac:dyDescent="0.2">
      <c r="B37" s="37"/>
      <c r="C37" s="11" t="s">
        <v>8</v>
      </c>
      <c r="D37" s="12" t="s">
        <v>11</v>
      </c>
      <c r="E37" s="13">
        <v>1990</v>
      </c>
      <c r="F37" s="14" t="s">
        <v>16</v>
      </c>
      <c r="G37" s="15">
        <v>1990</v>
      </c>
      <c r="H37" s="13">
        <v>1990000000</v>
      </c>
      <c r="I37" s="16">
        <f t="shared" si="1"/>
        <v>9.0454545454545454E-2</v>
      </c>
    </row>
    <row r="38" spans="2:9" x14ac:dyDescent="0.2">
      <c r="B38" s="37"/>
      <c r="C38" s="11" t="s">
        <v>8</v>
      </c>
      <c r="D38" s="12" t="s">
        <v>12</v>
      </c>
      <c r="E38" s="13">
        <v>3482</v>
      </c>
      <c r="F38" s="14" t="s">
        <v>16</v>
      </c>
      <c r="G38" s="15">
        <v>3482</v>
      </c>
      <c r="H38" s="13">
        <v>3482000000</v>
      </c>
      <c r="I38" s="16">
        <f t="shared" si="1"/>
        <v>0.15827272727272726</v>
      </c>
    </row>
    <row r="39" spans="2:9" x14ac:dyDescent="0.2">
      <c r="B39" s="37"/>
      <c r="C39" s="11" t="s">
        <v>8</v>
      </c>
      <c r="D39" s="12" t="s">
        <v>13</v>
      </c>
      <c r="E39" s="13">
        <v>3980</v>
      </c>
      <c r="F39" s="14" t="s">
        <v>16</v>
      </c>
      <c r="G39" s="15">
        <v>3980</v>
      </c>
      <c r="H39" s="13">
        <v>3980000000</v>
      </c>
      <c r="I39" s="16">
        <f t="shared" si="1"/>
        <v>0.18090909090909091</v>
      </c>
    </row>
    <row r="40" spans="2:9" x14ac:dyDescent="0.2">
      <c r="B40" s="37"/>
      <c r="C40" s="11" t="s">
        <v>8</v>
      </c>
      <c r="D40" s="12" t="s">
        <v>14</v>
      </c>
      <c r="E40" s="13">
        <v>5969</v>
      </c>
      <c r="F40" s="14" t="s">
        <v>16</v>
      </c>
      <c r="G40" s="15">
        <v>5969</v>
      </c>
      <c r="H40" s="13">
        <v>5969000000</v>
      </c>
      <c r="I40" s="16">
        <f t="shared" si="1"/>
        <v>0.27131818181818179</v>
      </c>
    </row>
    <row r="41" spans="2:9" x14ac:dyDescent="0.2">
      <c r="B41" s="37"/>
      <c r="C41" s="17" t="s">
        <v>8</v>
      </c>
      <c r="D41" s="18" t="s">
        <v>15</v>
      </c>
      <c r="E41" s="19">
        <v>995</v>
      </c>
      <c r="F41" s="20" t="s">
        <v>16</v>
      </c>
      <c r="G41" s="21">
        <v>995</v>
      </c>
      <c r="H41" s="19">
        <v>995000000</v>
      </c>
      <c r="I41" s="22">
        <f t="shared" si="1"/>
        <v>4.5227272727272727E-2</v>
      </c>
    </row>
    <row r="42" spans="2:9" x14ac:dyDescent="0.2">
      <c r="B42" s="37"/>
      <c r="C42" s="23" t="s">
        <v>17</v>
      </c>
      <c r="D42" s="24"/>
      <c r="E42" s="25">
        <f>SUM(E35:E41)</f>
        <v>21888</v>
      </c>
      <c r="F42" s="24"/>
      <c r="G42" s="26">
        <f>SUM(G35:G41)</f>
        <v>21888</v>
      </c>
      <c r="H42" s="25">
        <f>SUM(H35:H41)</f>
        <v>21888000000</v>
      </c>
      <c r="I42" s="27">
        <f t="shared" si="1"/>
        <v>0.99490909090909085</v>
      </c>
    </row>
    <row r="43" spans="2:9" x14ac:dyDescent="0.2">
      <c r="B43" s="38"/>
      <c r="C43" s="38"/>
      <c r="D43" s="38"/>
      <c r="E43" s="38"/>
      <c r="F43" s="38"/>
      <c r="G43" s="38"/>
      <c r="H43" s="38"/>
      <c r="I43" s="38"/>
    </row>
    <row r="44" spans="2:9" x14ac:dyDescent="0.2">
      <c r="B44" s="39">
        <v>2</v>
      </c>
      <c r="C44" s="5" t="s">
        <v>26</v>
      </c>
      <c r="D44" s="28" t="s">
        <v>19</v>
      </c>
      <c r="E44" s="7">
        <v>10</v>
      </c>
      <c r="F44" s="8" t="s">
        <v>16</v>
      </c>
      <c r="G44" s="9">
        <v>10</v>
      </c>
      <c r="H44" s="7">
        <v>10000000</v>
      </c>
      <c r="I44" s="10">
        <f t="shared" si="1"/>
        <v>4.5454545454545455E-4</v>
      </c>
    </row>
    <row r="45" spans="2:9" x14ac:dyDescent="0.2">
      <c r="B45" s="40"/>
      <c r="C45" s="11" t="s">
        <v>26</v>
      </c>
      <c r="D45" s="29" t="s">
        <v>20</v>
      </c>
      <c r="E45" s="13">
        <v>18</v>
      </c>
      <c r="F45" s="14" t="s">
        <v>16</v>
      </c>
      <c r="G45" s="15">
        <v>18</v>
      </c>
      <c r="H45" s="13">
        <v>18000000</v>
      </c>
      <c r="I45" s="16">
        <f t="shared" si="1"/>
        <v>8.1818181818181816E-4</v>
      </c>
    </row>
    <row r="46" spans="2:9" x14ac:dyDescent="0.2">
      <c r="B46" s="40"/>
      <c r="C46" s="11" t="s">
        <v>26</v>
      </c>
      <c r="D46" s="29" t="s">
        <v>21</v>
      </c>
      <c r="E46" s="13">
        <v>10</v>
      </c>
      <c r="F46" s="14" t="s">
        <v>16</v>
      </c>
      <c r="G46" s="15">
        <v>10</v>
      </c>
      <c r="H46" s="13">
        <v>10000000</v>
      </c>
      <c r="I46" s="16">
        <f t="shared" si="1"/>
        <v>4.5454545454545455E-4</v>
      </c>
    </row>
    <row r="47" spans="2:9" x14ac:dyDescent="0.2">
      <c r="B47" s="40"/>
      <c r="C47" s="11" t="s">
        <v>26</v>
      </c>
      <c r="D47" s="29" t="s">
        <v>22</v>
      </c>
      <c r="E47" s="13">
        <v>18</v>
      </c>
      <c r="F47" s="14" t="s">
        <v>16</v>
      </c>
      <c r="G47" s="15">
        <v>18</v>
      </c>
      <c r="H47" s="13">
        <v>18000000</v>
      </c>
      <c r="I47" s="16">
        <f t="shared" si="1"/>
        <v>8.1818181818181816E-4</v>
      </c>
    </row>
    <row r="48" spans="2:9" x14ac:dyDescent="0.2">
      <c r="B48" s="40"/>
      <c r="C48" s="11" t="s">
        <v>26</v>
      </c>
      <c r="D48" s="29" t="s">
        <v>23</v>
      </c>
      <c r="E48" s="13">
        <v>20</v>
      </c>
      <c r="F48" s="14" t="s">
        <v>16</v>
      </c>
      <c r="G48" s="15">
        <v>20</v>
      </c>
      <c r="H48" s="13">
        <v>20000000</v>
      </c>
      <c r="I48" s="16">
        <f t="shared" si="1"/>
        <v>9.0909090909090909E-4</v>
      </c>
    </row>
    <row r="49" spans="2:9" x14ac:dyDescent="0.2">
      <c r="B49" s="40"/>
      <c r="C49" s="11" t="s">
        <v>26</v>
      </c>
      <c r="D49" s="29" t="s">
        <v>24</v>
      </c>
      <c r="E49" s="13">
        <v>31</v>
      </c>
      <c r="F49" s="14" t="s">
        <v>16</v>
      </c>
      <c r="G49" s="15">
        <v>31</v>
      </c>
      <c r="H49" s="13">
        <v>31000000</v>
      </c>
      <c r="I49" s="16">
        <f t="shared" si="1"/>
        <v>1.4090909090909091E-3</v>
      </c>
    </row>
    <row r="50" spans="2:9" x14ac:dyDescent="0.2">
      <c r="B50" s="40"/>
      <c r="C50" s="17" t="s">
        <v>26</v>
      </c>
      <c r="D50" s="30" t="s">
        <v>25</v>
      </c>
      <c r="E50" s="19">
        <v>5</v>
      </c>
      <c r="F50" s="20" t="s">
        <v>16</v>
      </c>
      <c r="G50" s="21">
        <v>5</v>
      </c>
      <c r="H50" s="19">
        <v>5000000</v>
      </c>
      <c r="I50" s="22">
        <f t="shared" si="1"/>
        <v>2.2727272727272727E-4</v>
      </c>
    </row>
    <row r="51" spans="2:9" x14ac:dyDescent="0.2">
      <c r="B51" s="41"/>
      <c r="C51" s="23" t="s">
        <v>17</v>
      </c>
      <c r="D51" s="24"/>
      <c r="E51" s="25">
        <f>SUM(E44:E50)</f>
        <v>112</v>
      </c>
      <c r="F51" s="24"/>
      <c r="G51" s="26">
        <f>SUM(G44:G50)</f>
        <v>112</v>
      </c>
      <c r="H51" s="25">
        <f>SUM(H44:H50)</f>
        <v>112000000</v>
      </c>
      <c r="I51" s="27">
        <f t="shared" si="1"/>
        <v>5.0909090909090913E-3</v>
      </c>
    </row>
    <row r="52" spans="2:9" x14ac:dyDescent="0.2">
      <c r="B52" s="31"/>
      <c r="C52" s="24"/>
      <c r="D52" s="24"/>
      <c r="E52" s="25">
        <f>E42+E51</f>
        <v>22000</v>
      </c>
      <c r="F52" s="24"/>
      <c r="G52" s="26">
        <f>G42+G51</f>
        <v>22000</v>
      </c>
      <c r="H52" s="25">
        <f>H42+H51</f>
        <v>22000000000</v>
      </c>
      <c r="I52" s="32">
        <v>1</v>
      </c>
    </row>
    <row r="54" spans="2:9" x14ac:dyDescent="0.2">
      <c r="B54" s="36" t="s">
        <v>32</v>
      </c>
      <c r="C54" s="36"/>
      <c r="D54" s="36"/>
      <c r="E54" s="36"/>
      <c r="F54" s="36"/>
      <c r="G54" s="36"/>
      <c r="H54" s="36"/>
      <c r="I54" s="36"/>
    </row>
  </sheetData>
  <mergeCells count="18">
    <mergeCell ref="B7:I7"/>
    <mergeCell ref="B8:I8"/>
    <mergeCell ref="B12:I12"/>
    <mergeCell ref="B14:B21"/>
    <mergeCell ref="B22:I22"/>
    <mergeCell ref="B9:I9"/>
    <mergeCell ref="B2:I2"/>
    <mergeCell ref="B3:I3"/>
    <mergeCell ref="B4:I4"/>
    <mergeCell ref="B5:I5"/>
    <mergeCell ref="B6:I6"/>
    <mergeCell ref="B10:I10"/>
    <mergeCell ref="B54:I54"/>
    <mergeCell ref="B35:B42"/>
    <mergeCell ref="B43:I43"/>
    <mergeCell ref="B44:B51"/>
    <mergeCell ref="B23:B30"/>
    <mergeCell ref="B33:I33"/>
  </mergeCells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S3XuQqXDat6Hxuga1nq6z/874BysXx7xCCOMTZWDUCE=</DigestValue>
    </Reference>
    <Reference Type="http://www.w3.org/2000/09/xmldsig#Object" URI="#idOfficeObject">
      <DigestMethod Algorithm="http://www.w3.org/2001/04/xmlenc#sha256"/>
      <DigestValue>7wlkxx11UBscP2a9aIMaPgKCnjW1lv9ZdYHXDyHPAvA=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xPeJKjsH7inDRXvlgIUyEV2fEkX9Hslbode5a+nw7bo=</DigestValue>
    </Reference>
  </SignedInfo>
  <SignatureValue>CxxiM35gaofwBqyBTTeq4N6K/pzNOBi6jwgUfKkiLamG4hM08bZY3x9R837dumxwe11S0mLBO/ky
VXtZeW9YBekmm1QJ2+rj4++AGUit7m9Jxn+lk9GEUtr1ckc//VpmuEqw1pQJc1027QTynS6kyAi6
6TCIJidHCVBTnjeKdpCOrGJ/VNuiiiB5bmIb/+dbVwbmiMSGleBjcRa+kq4elvbqz4WuQibrgTfS
zsjG8LFx0sIyCUW6vdFRSNzmKASMtG+R8EOMoswvAWshypw0D/1B0l0x/nR9aMri0SN8qXvijL2L
kX4GtJA6TvnLu6gAbMeRaOLGObGJbPuo4NHK2Q==</SignatureValue>
  <KeyInfo>
    <X509Data>
      <X509Certificate>MIIH1TCCBb2gAwIBAgIQaHrgPyXuadlgi/vqlsdxxjANBgkqhkiG9w0BAQsFADBPMRcwFQYDVQQFEw5SVUMgODAwODAwOTktMDELMAkGA1UEBhMCUFkxETAPBgNVBAoMCFZJVCBTLkEuMRQwEgYDVQQDEwtDQS1WSVQgUy5BLjAeFw0yMTA0MzAxMjQ1MzBaFw0yMzA0MzAxMjQ1MzBaMIGlMRUwEwYDVQQqDAxNSUdVRUwgREFWSUQxGDAWBgNVBAQMD01JUkFOREEgUkFNSVJFWjESMBAGA1UEBRMJQ0kxODY0NDg2MSUwIwYDVQQDDBxNSUdVRUwgREFWSUQgTUlSQU5EQSBSQU1JUkVaMREwDwYDVQQLDAhGSVJNQSBGMjEXMBUGA1UECgwOUEVSU09OQSBGSVNJQ0ExCzAJBgNVBAYTAlBZMIIBIjANBgkqhkiG9w0BAQEFAAOCAQ8AMIIBCgKCAQEAoB2NNfiO5FRmoSa/gHlXvEtUQRY/Cu60STcYaaANs/FZa2HH/Ft/EKQ1iroPR+b8qJqHz8KW2psG2usGzawQ/a62WhD8qSDi3wo2uoSQlb/iIM1yGFAF6xPLVd4FhxXpsx6kpHw4kQ5gtKWKrAc5lQzRmBOvCHBvf/wUCaXH6HC3FKRw6SvGMZgVGeah6zA4sJiBIT74A6aN3yfXWBuKFzF3WbF92KnjCOrJKCkHnyXffixxLmULR0GxRnZJMn8sic4duVelubwtut7ZTjNEczEXYn8cU0DreZa8jf6jxRgCPbCIZxYJB8X1QLtt0txb5xuqMq5X4KabsdrbC3VI0wIDAQABo4IDVDCCA1AwDAYDVR0TAQH/BAIwADAOBgNVHQ8BAf8EBAMCBeAwLAYDVR0lAQH/BCIwIAYIKwYBBQUHAwQGCCsGAQUFBwMCBgorBgEEAYI3FAICMB0GA1UdDgQWBBRY0juVcWkzdkfwKw3qZ1eS6b4Cq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oGA1UdEQQjMCGBH01JR1VFTERBVklEX01JUkFOREFASE9U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mGfIlqYPQ26IqO3pCcSofIrfxCPs7g5ZC7gknSEPmae3Jg795CsvycVKMxKlibmhrf3wz/vfTEsvJ7xYCFn6qMkoHvSPFowKkXZjdQMUwzzMpwvS/ZueILA8Uynw+T2f2BrDJ/lL+/z2uQN/3CApVxW1cS2URD6U5s0l83Sa5jxOhdADAeVa2HGei+zfwj76vx1OHvJCqlGCQCz0i8MuCmG15tagXjV3nE9p4+jwjgkOqpYLyYO/0q5K3BQRJ4rV7SWSC4Dg5DtHAZTCWX4gl+Ban79uleN/xSXRxEMC8cqlxg4rR7B8CpQK6wZmZXI7/NR96JLK5oU0iNoUPNC0HCVJNy9Q9TG14slvOv8Ur1pr1NZF34yCA6NSmA0nCiAKOLgwQy9cn3viaFU+JTAEvfr5MU3ALrslWETunCBxhZ5pFgMHQkuIELFDi4asdhgqcJJGFtxtXGFi9DBiScFmp/VWWjCQmInwhEN92Xnjxsqa5bUxqmwUG8mgHUugBt60MMmkx1za/3zMXXLBNowRQ35IUMz/V8ngRJSHbeT/jgz+nZQJbc+tZrpGZDNw9oBKK49chjSt6Ddw9wK9JaB6cR3fCGYnFaPdowA9AMmToHgL7IKB57edBW2grLkWVX248+19fm5FgRl/aQNc+//jeDd5xJYI9LwiCbliJl0sTe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j5nxgcU7xeVEP8SSGzepnvrMVnTa8m6hrN/m9ghfMdQ=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V/v6uBOsHbNBaDvkAUR4F94/BXVaUAgXBVTRy4Bv/n4=</DigestValue>
      </Reference>
      <Reference URI="/xl/sharedStrings.xml?ContentType=application/vnd.openxmlformats-officedocument.spreadsheetml.sharedStrings+xml">
        <DigestMethod Algorithm="http://www.w3.org/2001/04/xmlenc#sha256"/>
        <DigestValue>ujTLgV6oeZwczulAxrhhpn9OI365MPiYnwzTULTOVfQ=</DigestValue>
      </Reference>
      <Reference URI="/xl/styles.xml?ContentType=application/vnd.openxmlformats-officedocument.spreadsheetml.styles+xml">
        <DigestMethod Algorithm="http://www.w3.org/2001/04/xmlenc#sha256"/>
        <DigestValue>NG4y2U+xdqRFKx7LBPe5q7wbr53Et/AIpupQwmJyOwE=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vzgtyxLik30kPDnfT6+/VaeCw5cYK9waWFXX25cgIO0=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eLDeFibpmKItZfE7VxqNRqryUs5zf/o6ce2hMJgvokU=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2021-05-08T00:03:49Z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16.0.12527/19</OfficeVersion>
          <ApplicationVersion>16.0.12527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2021-05-08T00:03:49Z</xd:SigningTime>
          <xd:SigningCertificate>
            <xd:Cert>
              <xd:CertDigest>
                <DigestMethod Algorithm="http://www.w3.org/2001/04/xmlenc#sha256"/>
                <DigestValue>qOf269dZxrge6kzHjqKhgR3dVoYURle3VpiWAFF9A0o=</DigestValue>
              </xd:CertDigest>
              <xd:IssuerSerial>
                <X509IssuerName>CN=CA-VIT S.A., O=VIT S.A., C=PY, SERIALNUMBER=RUC 80080099-0</X509IssuerName>
                <X509SerialNumber>138877720041237125692344033027369169350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aqwjMk7BNEB7nKmBIXLgnlGKCdvZsbrAq+c98tnOlA4=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sAS7ckOHobP9PeoBfSUpQ/Jq6x52uTQuQ0QGycWaiAc=</DigestValue>
    </Reference>
  </SignedInfo>
  <SignatureValue>YerEvLMfQWeAI7PVZirsRmNn7ru8kDz549JndWrCDcDNyg2n4+kSH5aSbFkHFK6seYI4hQlFK/CA
jNlXHjzu7mcAv3L8blnAvTNax7ibjPNpsZJ4MdQoZ/MJU84/zRMaR+VfdhroBGD3NK4XXyueQpak
MtxRvsCqbBk/e0VKcLYhEk8iLz/Srd02LU5pRNM28meWF7lAwj8WoN6ix+sXQ2iUPeTKaiC4bE0H
E3wUxeNOhTlRxHRg6r0QmF9ZcPbc4opD7rEmWWg5zUPd/b4DODk7pDiPeFM42/k6YHGoolehM2iP
wao3NJ5lI+XFQubpBnPzOkxU6jCcKRTwzoGooQ==</SignatureValue>
  <KeyInfo>
    <X509Data>
      <X509Certificate>MIIH0jCCBbqgAwIBAgIQUbRxjYRlKGdgiWWK43csUDANBgkqhkiG9w0BAQsFADBPMRcwFQYDVQQFEw5SVUMgODAwODAwOTktMDELMAkGA1UEBhMCUFkxETAPBgNVBAoMCFZJVCBTLkEuMRQwEgYDVQQDEwtDQS1WSVQgUy5BLjAeFw0yMTA0MjgxMzM5MjFaFw0yMzA0MjgxMzM5MjFaMIGrMRcwFQYDVQQqDA5HVVNUQVZPIFJBRkFFTDEZMBcGA1UEBAwQTElFU0VHQU5HIENVRVZBUzESMBAGA1UEBRMJQ0kyMTc4NzkwMSgwJgYDVQQDDB9HVVNUQVZPIFJBRkFFTCBMSUVTRUdBTkcgQ1VFVkFTMREwDwYDVQQLDAhGSVJNQSBGMjEXMBUGA1UECgwOUEVSU09OQSBGSVNJQ0ExCzAJBgNVBAYTAlBZMIIBIjANBgkqhkiG9w0BAQEFAAOCAQ8AMIIBCgKCAQEAlDTfn+JtYTT0H8iYUHTkgzwDbznYcHqHO/NBV7MzdheoG2ylc3/4xANm5HuxJ0KgSKTdaDh6VeE0UrOjjNzOPvli038Xm9A/9VQ4OYdxRDpj7ysRPwPkQIRawfByJLOtiqOgW1ZRs3z5PQS8j8pT7gPM2sFTEUTYClDjfSJAhRqsCnqQ9KHBm23u1a7yWpjtHI8zKHw0HVFva6i6LYb6nL9CjohARjAeO933wQ7RGgTwEvGbyhbQ/NBgorGMZsccrtLI+yL3P8rgpoDMbQcUJRXfgU+omhVZZxs+QlFUyofO1WWvafvxGo8Txkh0h/A+6CvIVlefM97EBoP3hQgb+wIDAQABo4IDSzCCA0cwDAYDVR0TAQH/BAIwADAOBgNVHQ8BAf8EBAMCBeAwLAYDVR0lAQH/BCIwIAYIKwYBBQUHAwQGCCsGAQUFBwMCBgorBgEEAYI3FAICMB0GA1UdDgQWBBTh4taVIlkp+dE/++ep6XebDGk1N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EGA1UdEQQaMBiBFkdVU0xJRVNFR0FOR0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qW6Bc1Jv3x+FjnKRluOe0fuI/OGrTW7wStxnGEJjgMl+d8sGDfJGcRvpm4iulrUIYIj+8iVz1u6c1APdLTyj2qo/MI7o4Q+dasunZi55EV7/nnjuNBwFUzwtyDHmvd3/cVceAnxYEcaY9J1vjCfJpMZVHKyrSP564wKxkyMNkn6BEMkOA3FVu22h36f9Et52+/LIA9OA74zqAzA0ePGaDWluzm7R3xHIIbuUdybl4TVQGLtctOBmNnQtFkjbXg7LCFLHnGvZpkyhCuyqsUIiWm0XLWFhoCFXLPn39/fMEBozUjWMVyBvV1kZRhVE+Kw5BB7nLJY/jSi9OpdaFQQvX4/o9/JAbH0DNfN8Bj/TZC8YIxmpnLhgcSDhjxJDTur25O0U3/4rpPJaFPLitHbJCzPT42jPQXZOTaE8JMtSbs/hmcXZ8Gj1xQCpJ5ghyVUtYwj0EMEWT9x3RPoIrmeGuHUf/OWNnLYcax7WdvCIM3+1s1azVPoxO84L69Q7RJVn2upGrO3dhbnJ66XQSDwaCQpbts3IpQNWBoi5NJGroZ5Q8xr8beD5ch8UE0xCUtZLgQGK/wTItQYxe9E6gFwkWG0LF+qtC6OguddASQDOYQTX0i4zlHFIxap5uupwElqTtGFUrF5+9W/rii7ruUp/XG6m3Gc0tPj8wF1+R40wrs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j5nxgcU7xeVEP8SSGzepnvrMVnTa8m6hrN/m9ghfMdQ=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V/v6uBOsHbNBaDvkAUR4F94/BXVaUAgXBVTRy4Bv/n4=</DigestValue>
      </Reference>
      <Reference URI="/xl/sharedStrings.xml?ContentType=application/vnd.openxmlformats-officedocument.spreadsheetml.sharedStrings+xml">
        <DigestMethod Algorithm="http://www.w3.org/2001/04/xmlenc#sha256"/>
        <DigestValue>ujTLgV6oeZwczulAxrhhpn9OI365MPiYnwzTULTOVfQ=</DigestValue>
      </Reference>
      <Reference URI="/xl/styles.xml?ContentType=application/vnd.openxmlformats-officedocument.spreadsheetml.styles+xml">
        <DigestMethod Algorithm="http://www.w3.org/2001/04/xmlenc#sha256"/>
        <DigestValue>NG4y2U+xdqRFKx7LBPe5q7wbr53Et/AIpupQwmJyOwE=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vzgtyxLik30kPDnfT6+/VaeCw5cYK9waWFXX25cgIO0=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eLDeFibpmKItZfE7VxqNRqryUs5zf/o6ce2hMJgvokU=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2021-05-08T00:23:06Z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2021-05-08T00:23:06Z</xd:SigningTime>
          <xd:SigningCertificate>
            <xd:Cert>
              <xd:CertDigest>
                <DigestMethod Algorithm="http://www.w3.org/2001/04/xmlenc#sha256"/>
                <DigestValue>tj13J/xMvKnfJRqi7tzHT1qgHWDT9aLE7QcSI1aeMno=</DigestValue>
              </xd:CertDigest>
              <xd:IssuerSerial>
                <X509IssuerName>CN=CA-VIT S.A., O=VIT S.A., C=PY, SERIALNUMBER=RUC 80080099-0</X509IssuerName>
                <X509SerialNumber>108604384217544895434202151693915204688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8v8fbwzPC7uaMi0yJQEGY5935VZKaZoTzWuXPNzlj5g=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09w//QauSqkyvR2b/ciKB4D3E6fwwK76cVk0owTQLG8=</DigestValue>
    </Reference>
  </SignedInfo>
  <SignatureValue>FfiEcpC7sfuDu827Z1wD3NcI99d3dbJbsaiVCwPi7lHY5/d9lyAB1QcPhNN4+mglD1ZyQxS5zWj/
vRkCC47zb9Dc0X1/YvCmPZkbYOPfDb4/traRpo1RS2c27PKFvAGdPlO5pZGW6QfaTgVOEI4xjgyF
ZlORd2vHMUNgt9M80C8GEDJZh0z6IwKQ7MYUJG50lTRPrDOZxh2JnPr6antxkUPWCeullieHJqto
AhuUp1akwhmYdOzCeBu5pSpMCsg/JTNt62OQv5bI4lgQPWBdmGD4JHIwaCtzAxuHXpnMz4J2LJYk
2ro1KQfU7ZfsYN35iHwgHVEJIyULpso8SLxkWg==</SignatureValue>
  <KeyInfo>
    <X509Data>
      <X509Certificate>MIIH3DCCBcSgAwIBAgIQfrZe0TJRhjBgjADdj+HPSjANBgkqhkiG9w0BAQsFADBPMRcwFQYDVQQFEw5SVUMgODAwODAwOTktMDELMAkGA1UEBhMCUFkxETAPBgNVBAoMCFZJVCBTLkEuMRQwEgYDVQQDEwtDQS1WSVQgUy5BLjAeFw0yMTA0MzAxMzA2MzdaFw0yMzA0MzAxMzA2MzdaMIG1MRQwEgYDVQQqDAtKVUFOIE1BTlVFTDEhMB8GA1UEBAwYQkFUVElMQU5BIFBFw5FBIEJJQk9MSU5JMRIwEAYDVQQFEwlDSTEwNDU1NjUxLTArBgNVBAMMJEpVQU4gTUFOVUVMIEJBVFRJTEFOQSBQRcORQSBCSUJPTElOSTERMA8GA1UECwwIRklSTUEgRjIxFzAVBgNVBAoMDlBFUlNPTkEgRklTSUNBMQswCQYDVQQGEwJQWTCCASIwDQYJKoZIhvcNAQEBBQADggEPADCCAQoCggEBAJujl+X+r/iSn+SlWVlU+utA+IS3joR1F8VPxZzOU0YPZPIYLFk0jfNWRmph1muyw5cSQjvHAvlq06sHfLoDiQsGuFcr1GD2UYEFsKe0gEZLRakt6fWmwEFaeZje0/2QTT65KjuJn6MLSKEhWPgUnouidW89L+MahEFtvrc6hr7llvOS9HYcgcy1ycUmpO+BERLsGg5Rvk3wvQJAgs20cRZ88R7En2mT+M4hQ4TY4qwTWm6rRwkH+uSuSL3XC8tmNtlfhzChI4FMtrlFz/+tPYsk+aBEYnyL+50OFVzI57upPZisiABnxa+KC9m2EEvm3rD59dlb6flIBRfFuYsZfiMCAwEAAaOCA0swggNHMAwGA1UdEwEB/wQCMAAwDgYDVR0PAQH/BAQDAgXgMCwGA1UdJQEB/wQiMCAGCCsGAQUFBwMEBggrBgEFBQcDAgYKKwYBBAGCNxQCAjAdBgNVHQ4EFgQUI9DWZHqlpBeHcyhJBTqZha61AL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KTUJBVFRJTEFOQUBDU0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GtbBKYQAE+gDn1PF4j0j59+lI/ZpL+1JDQqosNcr/11GLOT3IksQxj1KAP/s0br+WRc/g4R39K6Y4CccK8XyKMtWITaeK1FVcjNNSs49MlszsqtvtAEBgW3wPO8w0cLi2NBSh64hoDeEvVd+oAC+M+r9m4q/uOB8pLCIXLVVnj3M+C+G9ovD7uW3NP4gWoSuID7EzrXlksIkBrdscKUDHpGh98kaYUarCeJJPDBjd6iOmb+3MDfxD1LdtKe8HO3soX6sVhljE04p/Ln4gUVkCy2y3qh2IYZwUqdZTtM4LulK2+rx1wMvPZ1d+WByLP+CpBQ2H51tzAVSPU49Cp4wKIyK5kSy8unuK2A8FU9W+T2eoA6kuqYSzbkyqz4q8t5ryABgDlXl3+et5VzG6wB1vityzw/2E5Lbv82YDogT2G5BMyFhpaozJjpHy7U8E1SqEcHFB+vWaxyCqOb5d7E2OaN2DisX1dmibZKa+vj4sc0sVgBbHcwsbImC40FM0371MAJ8RjwsgpDzC5QLv3waIsLa2AfwWGbZtBSdiMBeXj1PcE17yiRRbgbrnadVTXLjFeKNr3WcJpr/VtMTwx7UH/Wb7ZKnx3zSH6UWKf+Tnu6WIOo2/Nzc0D4NKzuzFZF0+Nf90M22Jf7K1O9W3hLollp7fD9/k49AOc3vzyBO6N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j5nxgcU7xeVEP8SSGzepnvrMVnTa8m6hrN/m9ghfMdQ=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V/v6uBOsHbNBaDvkAUR4F94/BXVaUAgXBVTRy4Bv/n4=</DigestValue>
      </Reference>
      <Reference URI="/xl/sharedStrings.xml?ContentType=application/vnd.openxmlformats-officedocument.spreadsheetml.sharedStrings+xml">
        <DigestMethod Algorithm="http://www.w3.org/2001/04/xmlenc#sha256"/>
        <DigestValue>ujTLgV6oeZwczulAxrhhpn9OI365MPiYnwzTULTOVfQ=</DigestValue>
      </Reference>
      <Reference URI="/xl/styles.xml?ContentType=application/vnd.openxmlformats-officedocument.spreadsheetml.styles+xml">
        <DigestMethod Algorithm="http://www.w3.org/2001/04/xmlenc#sha256"/>
        <DigestValue>NG4y2U+xdqRFKx7LBPe5q7wbr53Et/AIpupQwmJyOwE=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vzgtyxLik30kPDnfT6+/VaeCw5cYK9waWFXX25cgIO0=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eLDeFibpmKItZfE7VxqNRqryUs5zf/o6ce2hMJgvokU=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2021-05-08T13:48:07Z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2021-05-08T13:48:07Z</xd:SigningTime>
          <xd:SigningCertificate>
            <xd:Cert>
              <xd:CertDigest>
                <DigestMethod Algorithm="http://www.w3.org/2001/04/xmlenc#sha256"/>
                <DigestValue>md0yLwiy6o0JtuwwqmFD/dxxMERvkHlB8xRZqrgXC+c=</DigestValue>
              </xd:CertDigest>
              <xd:IssuerSerial>
                <X509IssuerName>CN=CA-VIT S.A., O=VIT S.A., C=PY, SERIALNUMBER=RUC 80080099-0</X509IssuerName>
                <X509SerialNumber>168429648617914254524504042965437632330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TQkmEbycO1WAlKlp8g+hpknIw6Bvs5c22mhvnuQX1aw=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dnsMTJ2I6dn5YpnoBhCxDlB5N2jBxPFHoafz4mv1lEI=</DigestValue>
    </Reference>
  </SignedInfo>
  <SignatureValue>GW9VH6qIjXUB7o6eBSBamzygtW8gyS2cLgveIEIQPkUUpSLZHVI+//WFaeNYXoRySRjhnPK1kxM8
py9kwALdi0ehcIBkUuqvayEbyGi2AnFg+2+meSxO22ueJYFG6l4dM8MzalkKQGx/hd+QesqHnNXi
oJ/0L3M6HkK4GeGBeua+vkewtAbvsyP2f17qahc0A4bu/yI39V38WLQAMTbKu2l40u7mvdMQ9QCy
N5x1jYcJ1iATzdXQiPquoNhgqpOZFxbBtxyht7IV3qemlyE6qP84GhD3FIpQ0Y1t9/oQZJC836Do
zEqZEE7dAP5Lk02xYSbCwbjlFvgwwdASiqR3Ew==</SignatureValue>
  <KeyInfo>
    <X509Data>
      <X509Certificate>MIIH3DCCBcSgAwIBAgIQfrZe0TJRhjBgjADdj+HPSjANBgkqhkiG9w0BAQsFADBPMRcwFQYDVQQFEw5SVUMgODAwODAwOTktMDELMAkGA1UEBhMCUFkxETAPBgNVBAoMCFZJVCBTLkEuMRQwEgYDVQQDEwtDQS1WSVQgUy5BLjAeFw0yMTA0MzAxMzA2MzdaFw0yMzA0MzAxMzA2MzdaMIG1MRQwEgYDVQQqDAtKVUFOIE1BTlVFTDEhMB8GA1UEBAwYQkFUVElMQU5BIFBFw5FBIEJJQk9MSU5JMRIwEAYDVQQFEwlDSTEwNDU1NjUxLTArBgNVBAMMJEpVQU4gTUFOVUVMIEJBVFRJTEFOQSBQRcORQSBCSUJPTElOSTERMA8GA1UECwwIRklSTUEgRjIxFzAVBgNVBAoMDlBFUlNPTkEgRklTSUNBMQswCQYDVQQGEwJQWTCCASIwDQYJKoZIhvcNAQEBBQADggEPADCCAQoCggEBAJujl+X+r/iSn+SlWVlU+utA+IS3joR1F8VPxZzOU0YPZPIYLFk0jfNWRmph1muyw5cSQjvHAvlq06sHfLoDiQsGuFcr1GD2UYEFsKe0gEZLRakt6fWmwEFaeZje0/2QTT65KjuJn6MLSKEhWPgUnouidW89L+MahEFtvrc6hr7llvOS9HYcgcy1ycUmpO+BERLsGg5Rvk3wvQJAgs20cRZ88R7En2mT+M4hQ4TY4qwTWm6rRwkH+uSuSL3XC8tmNtlfhzChI4FMtrlFz/+tPYsk+aBEYnyL+50OFVzI57upPZisiABnxa+KC9m2EEvm3rD59dlb6flIBRfFuYsZfiMCAwEAAaOCA0swggNHMAwGA1UdEwEB/wQCMAAwDgYDVR0PAQH/BAQDAgXgMCwGA1UdJQEB/wQiMCAGCCsGAQUFBwMEBggrBgEFBQcDAgYKKwYBBAGCNxQCAjAdBgNVHQ4EFgQUI9DWZHqlpBeHcyhJBTqZha61AL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KTUJBVFRJTEFOQUBDU0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GtbBKYQAE+gDn1PF4j0j59+lI/ZpL+1JDQqosNcr/11GLOT3IksQxj1KAP/s0br+WRc/g4R39K6Y4CccK8XyKMtWITaeK1FVcjNNSs49MlszsqtvtAEBgW3wPO8w0cLi2NBSh64hoDeEvVd+oAC+M+r9m4q/uOB8pLCIXLVVnj3M+C+G9ovD7uW3NP4gWoSuID7EzrXlksIkBrdscKUDHpGh98kaYUarCeJJPDBjd6iOmb+3MDfxD1LdtKe8HO3soX6sVhljE04p/Ln4gUVkCy2y3qh2IYZwUqdZTtM4LulK2+rx1wMvPZ1d+WByLP+CpBQ2H51tzAVSPU49Cp4wKIyK5kSy8unuK2A8FU9W+T2eoA6kuqYSzbkyqz4q8t5ryABgDlXl3+et5VzG6wB1vityzw/2E5Lbv82YDogT2G5BMyFhpaozJjpHy7U8E1SqEcHFB+vWaxyCqOb5d7E2OaN2DisX1dmibZKa+vj4sc0sVgBbHcwsbImC40FM0371MAJ8RjwsgpDzC5QLv3waIsLa2AfwWGbZtBSdiMBeXj1PcE17yiRRbgbrnadVTXLjFeKNr3WcJpr/VtMTwx7UH/Wb7ZKnx3zSH6UWKf+Tnu6WIOo2/Nzc0D4NKzuzFZF0+Nf90M22Jf7K1O9W3hLollp7fD9/k49AOc3vzyBO6N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j5nxgcU7xeVEP8SSGzepnvrMVnTa8m6hrN/m9ghfMdQ=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V/v6uBOsHbNBaDvkAUR4F94/BXVaUAgXBVTRy4Bv/n4=</DigestValue>
      </Reference>
      <Reference URI="/xl/sharedStrings.xml?ContentType=application/vnd.openxmlformats-officedocument.spreadsheetml.sharedStrings+xml">
        <DigestMethod Algorithm="http://www.w3.org/2001/04/xmlenc#sha256"/>
        <DigestValue>ujTLgV6oeZwczulAxrhhpn9OI365MPiYnwzTULTOVfQ=</DigestValue>
      </Reference>
      <Reference URI="/xl/styles.xml?ContentType=application/vnd.openxmlformats-officedocument.spreadsheetml.styles+xml">
        <DigestMethod Algorithm="http://www.w3.org/2001/04/xmlenc#sha256"/>
        <DigestValue>NG4y2U+xdqRFKx7LBPe5q7wbr53Et/AIpupQwmJyOwE=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vzgtyxLik30kPDnfT6+/VaeCw5cYK9waWFXX25cgIO0=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eLDeFibpmKItZfE7VxqNRqryUs5zf/o6ce2hMJgvokU=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2021-05-08T13:55:14Z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2021-05-08T13:55:14Z</xd:SigningTime>
          <xd:SigningCertificate>
            <xd:Cert>
              <xd:CertDigest>
                <DigestMethod Algorithm="http://www.w3.org/2001/04/xmlenc#sha256"/>
                <DigestValue>md0yLwiy6o0JtuwwqmFD/dxxMERvkHlB8xRZqrgXC+c=</DigestValue>
              </xd:CertDigest>
              <xd:IssuerSerial>
                <X509IssuerName>CN=CA-VIT S.A., O=VIT S.A., C=PY, SERIALNUMBER=RUC 80080099-0</X509IssuerName>
                <X509SerialNumber>168429648617914254524504042965437632330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2020-07-13T19:02:46Z</dcterms:created>
  <dcterms:modified xsi:type="dcterms:W3CDTF">2021-04-30T17:19:50Z</dcterms:modified>
</cp:coreProperties>
</file>